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0730" windowHeight="11160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X10" i="1" l="1"/>
  <c r="X9" i="1"/>
  <c r="X8" i="1"/>
  <c r="E8" i="1" l="1"/>
  <c r="AB8" i="1" l="1"/>
  <c r="W8" i="1"/>
  <c r="L8" i="1"/>
  <c r="G8" i="1"/>
  <c r="L9" i="1"/>
  <c r="E9" i="1"/>
  <c r="AC8" i="1" l="1"/>
  <c r="AB11" i="1"/>
  <c r="AB10" i="1"/>
  <c r="AC10" i="1" s="1"/>
  <c r="AB9" i="1"/>
  <c r="AC9" i="1" s="1"/>
  <c r="AA11" i="1"/>
  <c r="Y10" i="1"/>
  <c r="W10" i="1"/>
  <c r="W9" i="1"/>
  <c r="Y9" i="1" s="1"/>
  <c r="Z9" i="1" s="1"/>
  <c r="Y8" i="1"/>
  <c r="AC11" i="1" l="1"/>
  <c r="Z8" i="1"/>
  <c r="Y11" i="1"/>
  <c r="G10" i="1"/>
  <c r="E10" i="1"/>
  <c r="L10" i="1"/>
  <c r="D9" i="1" l="1"/>
  <c r="T8" i="1"/>
  <c r="X11" i="1" l="1"/>
  <c r="W11" i="1" l="1"/>
  <c r="S11" i="1"/>
  <c r="N11" i="1"/>
  <c r="J11" i="1"/>
  <c r="G11" i="1"/>
  <c r="E11" i="1"/>
  <c r="D11" i="1"/>
  <c r="C11" i="1"/>
  <c r="V10" i="1"/>
  <c r="Z10" i="1" s="1"/>
  <c r="T10" i="1"/>
  <c r="U10" i="1" s="1"/>
  <c r="Q10" i="1"/>
  <c r="R10" i="1" s="1"/>
  <c r="O10" i="1"/>
  <c r="P10" i="1" s="1"/>
  <c r="I10" i="1"/>
  <c r="K10" i="1" s="1"/>
  <c r="H10" i="1"/>
  <c r="F10" i="1"/>
  <c r="T9" i="1"/>
  <c r="U9" i="1" s="1"/>
  <c r="Q9" i="1"/>
  <c r="R9" i="1" s="1"/>
  <c r="O9" i="1"/>
  <c r="P9" i="1" s="1"/>
  <c r="L11" i="1"/>
  <c r="I9" i="1"/>
  <c r="K9" i="1" s="1"/>
  <c r="H9" i="1"/>
  <c r="F9" i="1"/>
  <c r="Q8" i="1"/>
  <c r="O8" i="1"/>
  <c r="I8" i="1"/>
  <c r="K8" i="1" s="1"/>
  <c r="H8" i="1"/>
  <c r="F8" i="1"/>
  <c r="T11" i="1" l="1"/>
  <c r="Q11" i="1"/>
  <c r="R11" i="1" s="1"/>
  <c r="F11" i="1"/>
  <c r="H11" i="1"/>
  <c r="R8" i="1"/>
  <c r="M9" i="1"/>
  <c r="M8" i="1"/>
  <c r="O11" i="1"/>
  <c r="P11" i="1" s="1"/>
  <c r="U11" i="1"/>
  <c r="M10" i="1"/>
  <c r="I11" i="1"/>
  <c r="M11" i="1" s="1"/>
  <c r="V11" i="1"/>
  <c r="Z11" i="1" s="1"/>
  <c r="P8" i="1"/>
  <c r="U8" i="1"/>
  <c r="K11" i="1" l="1"/>
</calcChain>
</file>

<file path=xl/sharedStrings.xml><?xml version="1.0" encoding="utf-8"?>
<sst xmlns="http://schemas.openxmlformats.org/spreadsheetml/2006/main" count="49" uniqueCount="27">
  <si>
    <t>STT</t>
  </si>
  <si>
    <t>Xã</t>
  </si>
  <si>
    <t>Dân số</t>
  </si>
  <si>
    <t>Trẻ 5-11 tuổi</t>
  </si>
  <si>
    <t>Trẻ 12-17 tuổi</t>
  </si>
  <si>
    <t>Người trên 18 tuổi</t>
  </si>
  <si>
    <t>Đối tượng</t>
  </si>
  <si>
    <t>Số tiêm</t>
  </si>
  <si>
    <t>Tỷ lệ</t>
  </si>
  <si>
    <t>Mũi 1</t>
  </si>
  <si>
    <t>Mũi 2</t>
  </si>
  <si>
    <t>Mũi 2 (đủ mũi)</t>
  </si>
  <si>
    <t>Ia Đal</t>
  </si>
  <si>
    <t>Ia Dom</t>
  </si>
  <si>
    <t>Ia Tơi</t>
  </si>
  <si>
    <t>Tổng cộng</t>
  </si>
  <si>
    <t>Mũi 3</t>
  </si>
  <si>
    <t>TIẾN ĐỘ TIÊM CHỦNG VẮC XIN COVID-19</t>
  </si>
  <si>
    <t>Nhắc lại lần 1</t>
  </si>
  <si>
    <t>Mũi 4</t>
  </si>
  <si>
    <t xml:space="preserve">
Nhắc lần 2
(Mũi 4)</t>
  </si>
  <si>
    <t xml:space="preserve">Tổng </t>
  </si>
  <si>
    <t xml:space="preserve">Tỷ lệ </t>
  </si>
  <si>
    <t>LIỀU CƠ BẢN</t>
  </si>
  <si>
    <t>LIỀU BỔ SUNG</t>
  </si>
  <si>
    <t>LIỀU NHẮC LẠI</t>
  </si>
  <si>
    <t>(Kèm theo Báo cáo số        /BC-UBND ngày      /7/2022 của Ủy ban nhân dân huyện Ia H'Drai)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</si>
</sst>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7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3" fontId="2" fillId="0" borderId="0" xfId="0" applyNumberFormat="1" applyFont="1"/>
    <xf numFmtId="3" fontId="0" fillId="0" borderId="0" xfId="0" applyNumberFormat="1"/>
    <xf numFmtId="3" fontId="5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3" fontId="5" fillId="2" borderId="5" xfId="0" applyNumberFormat="1" applyFont="1" applyFill="1" applyBorder="1" applyAlignment="1">
      <alignment horizontal="center" vertical="center"/>
    </xf>
    <xf numFmtId="3" fontId="4" fillId="0" borderId="5" xfId="0" applyNumberFormat="1" applyFont="1" applyBorder="1" applyAlignment="1">
      <alignment horizontal="center" vertical="center" wrapText="1"/>
    </xf>
    <xf numFmtId="3" fontId="6" fillId="0" borderId="5" xfId="0" applyNumberFormat="1" applyFont="1" applyBorder="1" applyAlignment="1">
      <alignment horizontal="center" vertical="center" wrapText="1"/>
    </xf>
    <xf numFmtId="164" fontId="2" fillId="0" borderId="0" xfId="0" applyNumberFormat="1" applyFont="1"/>
    <xf numFmtId="164" fontId="0" fillId="0" borderId="0" xfId="0" applyNumberFormat="1"/>
    <xf numFmtId="164" fontId="6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3" fontId="4" fillId="2" borderId="5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3" fontId="3" fillId="3" borderId="5" xfId="0" applyNumberFormat="1" applyFont="1" applyFill="1" applyBorder="1" applyAlignment="1">
      <alignment horizontal="center" vertical="center"/>
    </xf>
    <xf numFmtId="164" fontId="3" fillId="3" borderId="5" xfId="0" applyNumberFormat="1" applyFont="1" applyFill="1" applyBorder="1" applyAlignment="1">
      <alignment horizontal="center" vertical="center"/>
    </xf>
    <xf numFmtId="164" fontId="7" fillId="3" borderId="5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/>
    </xf>
    <xf numFmtId="3" fontId="5" fillId="2" borderId="11" xfId="0" applyNumberFormat="1" applyFont="1" applyFill="1" applyBorder="1" applyAlignment="1">
      <alignment horizontal="center" vertical="center"/>
    </xf>
    <xf numFmtId="3" fontId="5" fillId="2" borderId="4" xfId="0" applyNumberFormat="1" applyFont="1" applyFill="1" applyBorder="1" applyAlignment="1">
      <alignment horizontal="center" vertical="center"/>
    </xf>
    <xf numFmtId="2" fontId="0" fillId="0" borderId="0" xfId="0" applyNumberFormat="1" applyAlignment="1">
      <alignment vertical="center"/>
    </xf>
    <xf numFmtId="0" fontId="5" fillId="0" borderId="5" xfId="0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vertical="center"/>
    </xf>
    <xf numFmtId="0" fontId="3" fillId="3" borderId="5" xfId="0" applyFont="1" applyFill="1" applyBorder="1" applyAlignment="1">
      <alignment horizontal="center" vertical="center"/>
    </xf>
    <xf numFmtId="3" fontId="3" fillId="3" borderId="7" xfId="0" applyNumberFormat="1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 wrapText="1"/>
    </xf>
    <xf numFmtId="164" fontId="10" fillId="3" borderId="5" xfId="0" applyNumberFormat="1" applyFont="1" applyFill="1" applyBorder="1" applyAlignment="1">
      <alignment horizontal="center" vertical="center" wrapText="1"/>
    </xf>
    <xf numFmtId="3" fontId="10" fillId="3" borderId="5" xfId="0" applyNumberFormat="1" applyFont="1" applyFill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wrapText="1"/>
    </xf>
    <xf numFmtId="3" fontId="10" fillId="3" borderId="5" xfId="0" applyNumberFormat="1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/>
    </xf>
    <xf numFmtId="3" fontId="10" fillId="3" borderId="8" xfId="0" applyNumberFormat="1" applyFont="1" applyFill="1" applyBorder="1" applyAlignment="1">
      <alignment horizontal="center" vertical="center" wrapText="1"/>
    </xf>
    <xf numFmtId="3" fontId="10" fillId="3" borderId="12" xfId="0" applyNumberFormat="1" applyFont="1" applyFill="1" applyBorder="1" applyAlignment="1">
      <alignment horizontal="center" vertical="center" wrapText="1"/>
    </xf>
    <xf numFmtId="3" fontId="10" fillId="3" borderId="9" xfId="0" applyNumberFormat="1" applyFont="1" applyFill="1" applyBorder="1" applyAlignment="1">
      <alignment horizontal="center" vertical="center" wrapText="1"/>
    </xf>
    <xf numFmtId="3" fontId="10" fillId="3" borderId="10" xfId="0" applyNumberFormat="1" applyFont="1" applyFill="1" applyBorder="1" applyAlignment="1">
      <alignment horizontal="center" vertical="center" wrapText="1"/>
    </xf>
    <xf numFmtId="3" fontId="10" fillId="3" borderId="13" xfId="0" applyNumberFormat="1" applyFont="1" applyFill="1" applyBorder="1" applyAlignment="1">
      <alignment horizontal="center" vertical="center" wrapText="1"/>
    </xf>
    <xf numFmtId="3" fontId="10" fillId="3" borderId="11" xfId="0" applyNumberFormat="1" applyFont="1" applyFill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center" vertical="center" wrapText="1"/>
    </xf>
    <xf numFmtId="3" fontId="10" fillId="3" borderId="6" xfId="0" applyNumberFormat="1" applyFont="1" applyFill="1" applyBorder="1" applyAlignment="1">
      <alignment horizontal="center" vertical="center" wrapText="1"/>
    </xf>
    <xf numFmtId="3" fontId="10" fillId="3" borderId="7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 wrapText="1"/>
    </xf>
    <xf numFmtId="164" fontId="10" fillId="3" borderId="6" xfId="0" applyNumberFormat="1" applyFont="1" applyFill="1" applyBorder="1" applyAlignment="1">
      <alignment horizontal="center" vertical="center" wrapText="1"/>
    </xf>
    <xf numFmtId="164" fontId="10" fillId="3" borderId="7" xfId="0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3" fontId="10" fillId="3" borderId="1" xfId="0" applyNumberFormat="1" applyFont="1" applyFill="1" applyBorder="1" applyAlignment="1">
      <alignment horizontal="center" vertical="center"/>
    </xf>
    <xf numFmtId="3" fontId="10" fillId="3" borderId="6" xfId="0" applyNumberFormat="1" applyFont="1" applyFill="1" applyBorder="1" applyAlignment="1">
      <alignment horizontal="center" vertical="center"/>
    </xf>
    <xf numFmtId="3" fontId="10" fillId="3" borderId="7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0</xdr:rowOff>
    </xdr:from>
    <xdr:to>
      <xdr:col>16</xdr:col>
      <xdr:colOff>142875</xdr:colOff>
      <xdr:row>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476750" y="266700"/>
          <a:ext cx="9715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4"/>
  <sheetViews>
    <sheetView tabSelected="1" view="pageLayout" zoomScaleNormal="100" workbookViewId="0">
      <selection activeCell="T19" sqref="T19"/>
    </sheetView>
  </sheetViews>
  <sheetFormatPr defaultRowHeight="15" x14ac:dyDescent="0.25"/>
  <cols>
    <col min="1" max="1" width="3.7109375" bestFit="1" customWidth="1"/>
    <col min="2" max="2" width="6" bestFit="1" customWidth="1"/>
    <col min="3" max="3" width="4.85546875" style="4" bestFit="1" customWidth="1"/>
    <col min="4" max="4" width="4.42578125" bestFit="1" customWidth="1"/>
    <col min="5" max="5" width="5.28515625" bestFit="1" customWidth="1"/>
    <col min="6" max="6" width="4" style="11" bestFit="1" customWidth="1"/>
    <col min="7" max="7" width="3.7109375" bestFit="1" customWidth="1"/>
    <col min="8" max="8" width="3.7109375" style="11" customWidth="1"/>
    <col min="9" max="9" width="4.42578125" bestFit="1" customWidth="1"/>
    <col min="10" max="10" width="3.7109375" bestFit="1" customWidth="1"/>
    <col min="11" max="11" width="4" style="11" bestFit="1" customWidth="1"/>
    <col min="12" max="12" width="5.28515625" bestFit="1" customWidth="1"/>
    <col min="13" max="13" width="4" style="11" bestFit="1" customWidth="1"/>
    <col min="14" max="14" width="5.140625" style="4" customWidth="1"/>
    <col min="15" max="15" width="6" style="4" customWidth="1"/>
    <col min="16" max="16" width="5.7109375" style="11" bestFit="1" customWidth="1"/>
    <col min="17" max="17" width="4.85546875" style="4" customWidth="1"/>
    <col min="18" max="18" width="5" style="11" customWidth="1"/>
    <col min="19" max="19" width="5.28515625" customWidth="1"/>
    <col min="20" max="20" width="5.140625" style="4" customWidth="1"/>
    <col min="21" max="21" width="5.7109375" style="11" bestFit="1" customWidth="1"/>
    <col min="22" max="23" width="5.28515625" style="4" customWidth="1"/>
    <col min="24" max="24" width="6" style="4" customWidth="1"/>
    <col min="25" max="25" width="5" style="4" customWidth="1"/>
    <col min="26" max="26" width="4.5703125" style="11" customWidth="1"/>
    <col min="27" max="27" width="5.85546875" style="4" customWidth="1"/>
    <col min="28" max="28" width="5.140625" customWidth="1"/>
    <col min="29" max="29" width="4.42578125" style="11" customWidth="1"/>
  </cols>
  <sheetData>
    <row r="1" spans="1:32" ht="21" customHeight="1" x14ac:dyDescent="0.25">
      <c r="A1" s="34" t="s">
        <v>17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</row>
    <row r="2" spans="1:32" ht="18.75" x14ac:dyDescent="0.3">
      <c r="A2" s="35" t="s">
        <v>26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</row>
    <row r="3" spans="1:32" ht="15.75" x14ac:dyDescent="0.25">
      <c r="A3" s="1"/>
      <c r="B3" s="2"/>
      <c r="C3" s="3"/>
      <c r="D3" s="2"/>
      <c r="E3" s="2"/>
      <c r="F3" s="10"/>
      <c r="G3" s="2"/>
      <c r="H3" s="10"/>
      <c r="I3" s="2"/>
      <c r="J3" s="2"/>
      <c r="K3" s="10"/>
      <c r="L3" s="2"/>
      <c r="M3" s="10"/>
      <c r="N3" s="3"/>
      <c r="O3" s="3"/>
      <c r="P3" s="10"/>
      <c r="Q3" s="3"/>
      <c r="R3" s="10"/>
      <c r="S3" s="2"/>
      <c r="T3" s="3"/>
      <c r="U3" s="10"/>
      <c r="V3" s="3"/>
      <c r="W3" s="3"/>
      <c r="X3" s="3"/>
      <c r="Y3" s="3"/>
      <c r="Z3" s="10"/>
      <c r="AA3" s="3"/>
    </row>
    <row r="4" spans="1:32" ht="15" customHeight="1" x14ac:dyDescent="0.25">
      <c r="A4" s="60" t="s">
        <v>0</v>
      </c>
      <c r="B4" s="60" t="s">
        <v>1</v>
      </c>
      <c r="C4" s="63" t="s">
        <v>2</v>
      </c>
      <c r="D4" s="50" t="s">
        <v>23</v>
      </c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2"/>
      <c r="S4" s="37" t="s">
        <v>24</v>
      </c>
      <c r="T4" s="37"/>
      <c r="U4" s="37"/>
      <c r="V4" s="37" t="s">
        <v>25</v>
      </c>
      <c r="W4" s="37"/>
      <c r="X4" s="37"/>
      <c r="Y4" s="37"/>
      <c r="Z4" s="37"/>
      <c r="AA4" s="37"/>
      <c r="AB4" s="37"/>
      <c r="AC4" s="37"/>
    </row>
    <row r="5" spans="1:32" ht="15" customHeight="1" x14ac:dyDescent="0.25">
      <c r="A5" s="61"/>
      <c r="B5" s="61"/>
      <c r="C5" s="64"/>
      <c r="D5" s="50" t="s">
        <v>3</v>
      </c>
      <c r="E5" s="51"/>
      <c r="F5" s="51"/>
      <c r="G5" s="51"/>
      <c r="H5" s="52"/>
      <c r="I5" s="50" t="s">
        <v>4</v>
      </c>
      <c r="J5" s="51"/>
      <c r="K5" s="51"/>
      <c r="L5" s="51"/>
      <c r="M5" s="52"/>
      <c r="N5" s="50" t="s">
        <v>5</v>
      </c>
      <c r="O5" s="51"/>
      <c r="P5" s="51"/>
      <c r="Q5" s="51"/>
      <c r="R5" s="52"/>
      <c r="S5" s="55" t="s">
        <v>6</v>
      </c>
      <c r="T5" s="44" t="s">
        <v>7</v>
      </c>
      <c r="U5" s="47" t="s">
        <v>8</v>
      </c>
      <c r="V5" s="38" t="s">
        <v>18</v>
      </c>
      <c r="W5" s="39"/>
      <c r="X5" s="39"/>
      <c r="Y5" s="39"/>
      <c r="Z5" s="40"/>
      <c r="AA5" s="36" t="s">
        <v>20</v>
      </c>
      <c r="AB5" s="36"/>
      <c r="AC5" s="36"/>
    </row>
    <row r="6" spans="1:32" ht="23.25" customHeight="1" x14ac:dyDescent="0.25">
      <c r="A6" s="61"/>
      <c r="B6" s="61"/>
      <c r="C6" s="64"/>
      <c r="D6" s="55" t="s">
        <v>6</v>
      </c>
      <c r="E6" s="58" t="s">
        <v>9</v>
      </c>
      <c r="F6" s="59"/>
      <c r="G6" s="58" t="s">
        <v>10</v>
      </c>
      <c r="H6" s="59"/>
      <c r="I6" s="55" t="s">
        <v>6</v>
      </c>
      <c r="J6" s="58" t="s">
        <v>9</v>
      </c>
      <c r="K6" s="59"/>
      <c r="L6" s="58" t="s">
        <v>10</v>
      </c>
      <c r="M6" s="59"/>
      <c r="N6" s="44" t="s">
        <v>6</v>
      </c>
      <c r="O6" s="58" t="s">
        <v>9</v>
      </c>
      <c r="P6" s="59"/>
      <c r="Q6" s="58" t="s">
        <v>11</v>
      </c>
      <c r="R6" s="59"/>
      <c r="S6" s="56"/>
      <c r="T6" s="45"/>
      <c r="U6" s="48"/>
      <c r="V6" s="41"/>
      <c r="W6" s="42"/>
      <c r="X6" s="42"/>
      <c r="Y6" s="42"/>
      <c r="Z6" s="43"/>
      <c r="AA6" s="36"/>
      <c r="AB6" s="36"/>
      <c r="AC6" s="36"/>
    </row>
    <row r="7" spans="1:32" ht="40.5" customHeight="1" x14ac:dyDescent="0.25">
      <c r="A7" s="62"/>
      <c r="B7" s="62"/>
      <c r="C7" s="65"/>
      <c r="D7" s="57"/>
      <c r="E7" s="30" t="s">
        <v>7</v>
      </c>
      <c r="F7" s="31" t="s">
        <v>8</v>
      </c>
      <c r="G7" s="30" t="s">
        <v>7</v>
      </c>
      <c r="H7" s="31" t="s">
        <v>8</v>
      </c>
      <c r="I7" s="57"/>
      <c r="J7" s="30" t="s">
        <v>7</v>
      </c>
      <c r="K7" s="31" t="s">
        <v>8</v>
      </c>
      <c r="L7" s="30" t="s">
        <v>7</v>
      </c>
      <c r="M7" s="31" t="s">
        <v>8</v>
      </c>
      <c r="N7" s="46"/>
      <c r="O7" s="32" t="s">
        <v>7</v>
      </c>
      <c r="P7" s="31" t="s">
        <v>8</v>
      </c>
      <c r="Q7" s="32" t="s">
        <v>7</v>
      </c>
      <c r="R7" s="31" t="s">
        <v>8</v>
      </c>
      <c r="S7" s="57"/>
      <c r="T7" s="46"/>
      <c r="U7" s="49"/>
      <c r="V7" s="32" t="s">
        <v>6</v>
      </c>
      <c r="W7" s="32" t="s">
        <v>16</v>
      </c>
      <c r="X7" s="32" t="s">
        <v>19</v>
      </c>
      <c r="Y7" s="32" t="s">
        <v>21</v>
      </c>
      <c r="Z7" s="31" t="s">
        <v>22</v>
      </c>
      <c r="AA7" s="33" t="s">
        <v>6</v>
      </c>
      <c r="AB7" s="32" t="s">
        <v>7</v>
      </c>
      <c r="AC7" s="31" t="s">
        <v>8</v>
      </c>
    </row>
    <row r="8" spans="1:32" s="17" customFormat="1" x14ac:dyDescent="0.25">
      <c r="A8" s="13">
        <v>1</v>
      </c>
      <c r="B8" s="13" t="s">
        <v>12</v>
      </c>
      <c r="C8" s="5">
        <v>3965</v>
      </c>
      <c r="D8" s="13">
        <v>783</v>
      </c>
      <c r="E8" s="13">
        <f>61+244+12+48+33+1</f>
        <v>399</v>
      </c>
      <c r="F8" s="14">
        <f>E8/D8%</f>
        <v>50.957854406130267</v>
      </c>
      <c r="G8" s="13">
        <f>8+20+3+13+4+10</f>
        <v>58</v>
      </c>
      <c r="H8" s="14">
        <f>G8/D8%</f>
        <v>7.4074074074074074</v>
      </c>
      <c r="I8" s="6">
        <f>372+11</f>
        <v>383</v>
      </c>
      <c r="J8" s="15">
        <v>370</v>
      </c>
      <c r="K8" s="12">
        <f>J8/I8%</f>
        <v>96.605744125326368</v>
      </c>
      <c r="L8" s="7">
        <f>355+1+8+4+1+2</f>
        <v>371</v>
      </c>
      <c r="M8" s="14">
        <f>L8/I8%</f>
        <v>96.866840731070496</v>
      </c>
      <c r="N8" s="8">
        <v>3108</v>
      </c>
      <c r="O8" s="7">
        <f>3218+12+1</f>
        <v>3231</v>
      </c>
      <c r="P8" s="14">
        <f>O8/N8%</f>
        <v>103.95752895752896</v>
      </c>
      <c r="Q8" s="8">
        <f>3095+36+5+1</f>
        <v>3137</v>
      </c>
      <c r="R8" s="14">
        <f>Q8/N8%</f>
        <v>100.93307593307594</v>
      </c>
      <c r="S8" s="9">
        <v>1784</v>
      </c>
      <c r="T8" s="16">
        <f>1760+23+5+1</f>
        <v>1789</v>
      </c>
      <c r="U8" s="14">
        <f>T8/S8%</f>
        <v>100.28026905829597</v>
      </c>
      <c r="V8" s="7">
        <v>3097</v>
      </c>
      <c r="W8" s="7">
        <f>986+361+10+11</f>
        <v>1368</v>
      </c>
      <c r="X8" s="7">
        <f>197+117+11+2+16+6+9+10+185+1+24</f>
        <v>578</v>
      </c>
      <c r="Y8" s="7">
        <f>W8+X8</f>
        <v>1946</v>
      </c>
      <c r="Z8" s="22">
        <f>Y8/V8%</f>
        <v>62.835001614465611</v>
      </c>
      <c r="AA8" s="26">
        <v>322</v>
      </c>
      <c r="AB8" s="23">
        <f>13+17+18+17</f>
        <v>65</v>
      </c>
      <c r="AC8" s="27">
        <f>AB8/AA8%</f>
        <v>20.186335403726705</v>
      </c>
    </row>
    <row r="9" spans="1:32" s="17" customFormat="1" x14ac:dyDescent="0.25">
      <c r="A9" s="13">
        <v>2</v>
      </c>
      <c r="B9" s="13" t="s">
        <v>13</v>
      </c>
      <c r="C9" s="5">
        <v>2440</v>
      </c>
      <c r="D9" s="13">
        <f>416</f>
        <v>416</v>
      </c>
      <c r="E9" s="13">
        <f>39+101+1+14+17</f>
        <v>172</v>
      </c>
      <c r="F9" s="14">
        <f t="shared" ref="F9:F11" si="0">E9/D9%</f>
        <v>41.346153846153847</v>
      </c>
      <c r="G9" s="13">
        <v>15</v>
      </c>
      <c r="H9" s="14">
        <f t="shared" ref="H9:H11" si="1">G9/D9%</f>
        <v>3.6057692307692308</v>
      </c>
      <c r="I9" s="6">
        <f>177+13</f>
        <v>190</v>
      </c>
      <c r="J9" s="15">
        <v>174</v>
      </c>
      <c r="K9" s="12">
        <f t="shared" ref="K9:K11" si="2">J9/I9%</f>
        <v>91.578947368421055</v>
      </c>
      <c r="L9" s="7">
        <f>166+6+2</f>
        <v>174</v>
      </c>
      <c r="M9" s="14">
        <f t="shared" ref="M9:M11" si="3">L9/I9%</f>
        <v>91.578947368421055</v>
      </c>
      <c r="N9" s="8">
        <v>1887</v>
      </c>
      <c r="O9" s="7">
        <f>1906+5+1</f>
        <v>1912</v>
      </c>
      <c r="P9" s="14">
        <f t="shared" ref="P9:P11" si="4">O9/N9%</f>
        <v>101.32485426603073</v>
      </c>
      <c r="Q9" s="8">
        <f>1886+5+2</f>
        <v>1893</v>
      </c>
      <c r="R9" s="14">
        <f t="shared" ref="R9:R11" si="5">Q9/N9%</f>
        <v>100.31796502384738</v>
      </c>
      <c r="S9" s="9">
        <v>1253</v>
      </c>
      <c r="T9" s="7">
        <f>1254+4+5</f>
        <v>1263</v>
      </c>
      <c r="U9" s="14">
        <f t="shared" ref="U9:U11" si="6">T9/S9%</f>
        <v>100.79808459696729</v>
      </c>
      <c r="V9" s="7">
        <v>1871</v>
      </c>
      <c r="W9" s="7">
        <f>390+83+3+8</f>
        <v>484</v>
      </c>
      <c r="X9" s="7">
        <f>263+22+51+10+21+28+22+22+12</f>
        <v>451</v>
      </c>
      <c r="Y9" s="7">
        <f t="shared" ref="Y9:Y10" si="7">W9+X9</f>
        <v>935</v>
      </c>
      <c r="Z9" s="22">
        <f>Y9/V9%</f>
        <v>49.973276322822016</v>
      </c>
      <c r="AA9" s="26">
        <v>232</v>
      </c>
      <c r="AB9" s="24">
        <f>29+19</f>
        <v>48</v>
      </c>
      <c r="AC9" s="27">
        <f t="shared" ref="AC9:AC10" si="8">AB9/AA9%</f>
        <v>20.689655172413794</v>
      </c>
      <c r="AF9" s="25"/>
    </row>
    <row r="10" spans="1:32" s="17" customFormat="1" x14ac:dyDescent="0.25">
      <c r="A10" s="13">
        <v>3</v>
      </c>
      <c r="B10" s="13" t="s">
        <v>14</v>
      </c>
      <c r="C10" s="5">
        <v>3057</v>
      </c>
      <c r="D10" s="13">
        <v>563</v>
      </c>
      <c r="E10" s="13">
        <f>65+130+1+1+1</f>
        <v>198</v>
      </c>
      <c r="F10" s="14">
        <f t="shared" si="0"/>
        <v>35.168738898756665</v>
      </c>
      <c r="G10" s="13">
        <f>19+1</f>
        <v>20</v>
      </c>
      <c r="H10" s="14">
        <f t="shared" si="1"/>
        <v>3.5523978685612789</v>
      </c>
      <c r="I10" s="6">
        <f>325+7</f>
        <v>332</v>
      </c>
      <c r="J10" s="15">
        <v>323</v>
      </c>
      <c r="K10" s="12">
        <f t="shared" si="2"/>
        <v>97.289156626506028</v>
      </c>
      <c r="L10" s="7">
        <f>259+8+1+1</f>
        <v>269</v>
      </c>
      <c r="M10" s="14">
        <f t="shared" si="3"/>
        <v>81.02409638554218</v>
      </c>
      <c r="N10" s="8">
        <v>2926</v>
      </c>
      <c r="O10" s="7">
        <f>2929+7+1</f>
        <v>2937</v>
      </c>
      <c r="P10" s="14">
        <f t="shared" si="4"/>
        <v>100.37593984962406</v>
      </c>
      <c r="Q10" s="8">
        <f>2967+3+1+5</f>
        <v>2976</v>
      </c>
      <c r="R10" s="14">
        <f t="shared" si="5"/>
        <v>101.70881749829118</v>
      </c>
      <c r="S10" s="6">
        <v>353</v>
      </c>
      <c r="T10" s="7">
        <f>351+21+1</f>
        <v>373</v>
      </c>
      <c r="U10" s="14">
        <f t="shared" si="6"/>
        <v>105.66572237960341</v>
      </c>
      <c r="V10" s="7">
        <f t="shared" ref="V10" si="9">N10</f>
        <v>2926</v>
      </c>
      <c r="W10" s="7">
        <f>1672+4+1+9</f>
        <v>1686</v>
      </c>
      <c r="X10" s="7">
        <f>210+7+2+1+1+4+9+35</f>
        <v>269</v>
      </c>
      <c r="Y10" s="7">
        <f t="shared" si="7"/>
        <v>1955</v>
      </c>
      <c r="Z10" s="22">
        <f>Y10/V10%</f>
        <v>66.814764183185233</v>
      </c>
      <c r="AA10" s="26">
        <v>292</v>
      </c>
      <c r="AB10" s="24">
        <f>74+4+8+44+69</f>
        <v>199</v>
      </c>
      <c r="AC10" s="27">
        <f t="shared" si="8"/>
        <v>68.150684931506845</v>
      </c>
    </row>
    <row r="11" spans="1:32" s="18" customFormat="1" x14ac:dyDescent="0.25">
      <c r="A11" s="53" t="s">
        <v>15</v>
      </c>
      <c r="B11" s="54"/>
      <c r="C11" s="19">
        <f>SUM(C8:C10)</f>
        <v>9462</v>
      </c>
      <c r="D11" s="28">
        <f t="shared" ref="D11:Y11" si="10">SUM(D8:D10)</f>
        <v>1762</v>
      </c>
      <c r="E11" s="28">
        <f t="shared" si="10"/>
        <v>769</v>
      </c>
      <c r="F11" s="20">
        <f t="shared" si="0"/>
        <v>43.643586833144155</v>
      </c>
      <c r="G11" s="28">
        <f t="shared" si="10"/>
        <v>93</v>
      </c>
      <c r="H11" s="20">
        <f t="shared" si="1"/>
        <v>5.2780930760499434</v>
      </c>
      <c r="I11" s="28">
        <f t="shared" si="10"/>
        <v>905</v>
      </c>
      <c r="J11" s="28">
        <f t="shared" si="10"/>
        <v>867</v>
      </c>
      <c r="K11" s="21">
        <f t="shared" si="2"/>
        <v>95.801104972375683</v>
      </c>
      <c r="L11" s="28">
        <f t="shared" si="10"/>
        <v>814</v>
      </c>
      <c r="M11" s="20">
        <f t="shared" si="3"/>
        <v>89.944751381215468</v>
      </c>
      <c r="N11" s="19">
        <f t="shared" si="10"/>
        <v>7921</v>
      </c>
      <c r="O11" s="19">
        <f t="shared" si="10"/>
        <v>8080</v>
      </c>
      <c r="P11" s="20">
        <f t="shared" si="4"/>
        <v>102.00732230778942</v>
      </c>
      <c r="Q11" s="19">
        <f t="shared" si="10"/>
        <v>8006</v>
      </c>
      <c r="R11" s="20">
        <f t="shared" si="5"/>
        <v>101.07309683120819</v>
      </c>
      <c r="S11" s="28">
        <f t="shared" si="10"/>
        <v>3390</v>
      </c>
      <c r="T11" s="19">
        <f t="shared" si="10"/>
        <v>3425</v>
      </c>
      <c r="U11" s="20">
        <f t="shared" si="6"/>
        <v>101.03244837758112</v>
      </c>
      <c r="V11" s="19">
        <f t="shared" si="10"/>
        <v>7894</v>
      </c>
      <c r="W11" s="19">
        <f t="shared" si="10"/>
        <v>3538</v>
      </c>
      <c r="X11" s="19">
        <f t="shared" si="10"/>
        <v>1298</v>
      </c>
      <c r="Y11" s="19">
        <f t="shared" si="10"/>
        <v>4836</v>
      </c>
      <c r="Z11" s="20">
        <f>Y11/V11%</f>
        <v>61.261717760324302</v>
      </c>
      <c r="AA11" s="29">
        <f t="shared" ref="AA11:AB11" si="11">SUM(AA8:AA10)</f>
        <v>846</v>
      </c>
      <c r="AB11" s="19">
        <f t="shared" si="11"/>
        <v>312</v>
      </c>
      <c r="AC11" s="20">
        <f>AB11/AA11%</f>
        <v>36.87943262411347</v>
      </c>
    </row>
    <row r="12" spans="1:32" ht="15.75" x14ac:dyDescent="0.25">
      <c r="A12" s="1"/>
      <c r="B12" s="2"/>
      <c r="C12" s="3"/>
      <c r="D12" s="2"/>
      <c r="E12" s="2"/>
      <c r="F12" s="10"/>
      <c r="G12" s="2"/>
      <c r="H12" s="10"/>
      <c r="I12" s="2"/>
      <c r="J12" s="2"/>
      <c r="K12" s="10"/>
      <c r="L12" s="2"/>
      <c r="M12" s="10"/>
      <c r="N12" s="3"/>
      <c r="O12" s="3"/>
      <c r="P12" s="10"/>
      <c r="Q12" s="3"/>
      <c r="R12" s="10"/>
      <c r="S12" s="2"/>
      <c r="T12" s="3"/>
      <c r="U12" s="10"/>
      <c r="V12" s="3"/>
      <c r="W12" s="3"/>
      <c r="X12" s="3"/>
      <c r="Y12" s="3"/>
      <c r="Z12" s="10"/>
      <c r="AA12" s="3"/>
    </row>
    <row r="13" spans="1:32" ht="15.75" x14ac:dyDescent="0.25">
      <c r="A13" s="1"/>
      <c r="B13" s="2"/>
      <c r="C13" s="3"/>
      <c r="D13" s="2"/>
      <c r="E13" s="2"/>
      <c r="F13" s="10"/>
      <c r="G13" s="2"/>
      <c r="H13" s="10"/>
      <c r="I13" s="2"/>
      <c r="J13" s="2"/>
      <c r="K13" s="10"/>
      <c r="L13" s="2"/>
      <c r="M13" s="10"/>
      <c r="N13" s="3"/>
      <c r="O13" s="3"/>
      <c r="P13" s="10"/>
      <c r="Q13" s="3"/>
      <c r="R13" s="10"/>
      <c r="S13" s="2"/>
      <c r="T13" s="3"/>
      <c r="U13" s="10"/>
      <c r="V13" s="3"/>
      <c r="W13" s="3"/>
      <c r="X13" s="3"/>
      <c r="Y13" s="3"/>
      <c r="Z13" s="10"/>
      <c r="AA13" s="3"/>
      <c r="AE13" s="4"/>
    </row>
    <row r="14" spans="1:32" x14ac:dyDescent="0.25">
      <c r="D14" s="4"/>
      <c r="E14" s="4"/>
      <c r="G14" s="4"/>
      <c r="AE14" s="4"/>
    </row>
  </sheetData>
  <mergeCells count="26">
    <mergeCell ref="A11:B11"/>
    <mergeCell ref="S5:S7"/>
    <mergeCell ref="L6:M6"/>
    <mergeCell ref="N6:N7"/>
    <mergeCell ref="O6:P6"/>
    <mergeCell ref="Q6:R6"/>
    <mergeCell ref="D6:D7"/>
    <mergeCell ref="E6:F6"/>
    <mergeCell ref="G6:H6"/>
    <mergeCell ref="I6:I7"/>
    <mergeCell ref="J6:K6"/>
    <mergeCell ref="A4:A7"/>
    <mergeCell ref="B4:B7"/>
    <mergeCell ref="C4:C7"/>
    <mergeCell ref="D4:R4"/>
    <mergeCell ref="A1:AC1"/>
    <mergeCell ref="A2:AC2"/>
    <mergeCell ref="AA5:AC6"/>
    <mergeCell ref="V4:AC4"/>
    <mergeCell ref="V5:Z6"/>
    <mergeCell ref="T5:T7"/>
    <mergeCell ref="U5:U7"/>
    <mergeCell ref="S4:U4"/>
    <mergeCell ref="D5:H5"/>
    <mergeCell ref="I5:M5"/>
    <mergeCell ref="N5:R5"/>
  </mergeCells>
  <pageMargins left="0.23622047244094491" right="0.23622047244094491" top="0.47244094488188981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2022-07-06T08:36:10Z</dcterms:modified>
</cp:coreProperties>
</file>